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180" windowWidth="11340" windowHeight="8775" tabRatio="598"/>
  </bookViews>
  <sheets>
    <sheet name="Лист1" sheetId="1" r:id="rId1"/>
    <sheet name="Лист2" sheetId="2" r:id="rId2"/>
  </sheets>
  <calcPr calcId="124519"/>
</workbook>
</file>

<file path=xl/calcChain.xml><?xml version="1.0" encoding="utf-8"?>
<calcChain xmlns="http://schemas.openxmlformats.org/spreadsheetml/2006/main">
  <c r="C48" i="1"/>
  <c r="D48"/>
  <c r="E48"/>
  <c r="F48"/>
  <c r="G48"/>
  <c r="H48"/>
  <c r="H33"/>
  <c r="G33"/>
  <c r="B48"/>
  <c r="B33"/>
</calcChain>
</file>

<file path=xl/sharedStrings.xml><?xml version="1.0" encoding="utf-8"?>
<sst xmlns="http://schemas.openxmlformats.org/spreadsheetml/2006/main" count="39" uniqueCount="39">
  <si>
    <t>в том числе по кварталам</t>
  </si>
  <si>
    <t>Наименование</t>
  </si>
  <si>
    <t xml:space="preserve">Дополнительные бюджетные </t>
  </si>
  <si>
    <t>Руб.</t>
  </si>
  <si>
    <t xml:space="preserve">к пояснительной записке </t>
  </si>
  <si>
    <t>муниципального образования "Муниципальный округ</t>
  </si>
  <si>
    <t>Балезинский район Удмуртской Республики"</t>
  </si>
  <si>
    <t xml:space="preserve">к решению "О внесении изменений в решение Совета депутатов </t>
  </si>
  <si>
    <t xml:space="preserve"> "О бюджете муниципального образования "Муниципальный округ Балезинский район </t>
  </si>
  <si>
    <t>2025 год</t>
  </si>
  <si>
    <t xml:space="preserve">Приложение </t>
  </si>
  <si>
    <t>2026 год</t>
  </si>
  <si>
    <t xml:space="preserve">Итого </t>
  </si>
  <si>
    <t xml:space="preserve">Расходы на мероприятия по обеспечению безопасности образовательных организаций в УР на оснащение объектов (территорий) муниципальных образовательных организаций инженерно-техническими средствами и системами охраны </t>
  </si>
  <si>
    <t xml:space="preserve">Реализация программы комплексного развития молодежной политики в регионах РФ "Регион для молодых" </t>
  </si>
  <si>
    <t xml:space="preserve">Капитальные вложения в объекты государственной (муниципальной) собственности </t>
  </si>
  <si>
    <t>Государственная регистрация актов гражданского состояния</t>
  </si>
  <si>
    <t>Удмуртской Республики на 2025 год и на плановый период 2026 и 2027 годов"</t>
  </si>
  <si>
    <t xml:space="preserve">       ассигнования на 2025 год и на плановый период 2026 и 2027 годов</t>
  </si>
  <si>
    <t>2027 год</t>
  </si>
  <si>
    <t xml:space="preserve">Расходы на осуществление мероприятий по выявлению правообладателей ранее учтенных объектов недвижимости и мероприятий по обеспечению внесения в ЕГРН сведений о правообладателях ранее учтенных объектов недвижимости </t>
  </si>
  <si>
    <t xml:space="preserve">Управление земельными участками и развитие инфраструктуры системы государственного и муниципального управления земельными ресурсами </t>
  </si>
  <si>
    <t xml:space="preserve">Проведение комплексных кадастровых работ </t>
  </si>
  <si>
    <t xml:space="preserve">Реконструкция и капитальный ремонт региональных и муниципаотных музеев </t>
  </si>
  <si>
    <t xml:space="preserve"> Расходы на поддержку государственных программ субъектов РФ т муниципальных программ формирования современной городской среды </t>
  </si>
  <si>
    <t>Мероприяти в области поддержки и развития коммунального хозяйства</t>
  </si>
  <si>
    <t>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УР, утвержденный Правительством УР</t>
  </si>
  <si>
    <t>Комплекс работ по содержанию автомобильных дорог, приобретение дорожной техники за счет средств межбюджетных трансфертов из бюджета УР</t>
  </si>
  <si>
    <t>Организация регулярных перевозок по регулируемым тарифам на муниципальных маршрутах</t>
  </si>
  <si>
    <t xml:space="preserve"> Обеспечение комплексного развития сельских территорий (мероприятия по благоустройству сельских территорий) </t>
  </si>
  <si>
    <t>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УР)</t>
  </si>
  <si>
    <t xml:space="preserve">Техническое оснащение региональных и муниципальных музеев </t>
  </si>
  <si>
    <t xml:space="preserve"> На обеспечение развития и укрепления материально-технической базы муниципальных домов культуры</t>
  </si>
  <si>
    <t xml:space="preserve">Расходы на проведение мероприятий по обеспечению советников директора по воспитанию и взаимодействию с детскими общественными объединениями в общеобразовательных организациях </t>
  </si>
  <si>
    <t xml:space="preserve">Расходы на дополнительную меру социальной поддержки семей граждан РФ, призванных на военную службу по мобилизации в ВСРФ, или проходящих военную службу по контракту, либо заключивших контракт о добровольном содействии в выполнении задач, возложенных на ВСРФ или войска национальной гвардии РФ, по обеспечению бесплатным горячим питанием обучающихся в период по образовательным программам основного общего образования и среднего общего образования и муниципальных образовательных организациях, расположенных на территории УР </t>
  </si>
  <si>
    <t xml:space="preserve"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</si>
  <si>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 xml:space="preserve">Расходы на мероприятия по обеспечению безопасности образовательных организаций в УР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</si>
  <si>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</si>
  <si>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мероприятий по обеспечению жильем молодых семей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</si>
</sst>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12"/>
      <name val="Arial Cyr"/>
      <charset val="204"/>
    </font>
    <font>
      <sz val="11"/>
      <name val="Arial Cyr"/>
      <charset val="204"/>
    </font>
    <font>
      <sz val="8"/>
      <name val="Arial Cyr"/>
      <charset val="204"/>
    </font>
    <font>
      <sz val="18"/>
      <name val="Arial Cyr"/>
      <charset val="204"/>
    </font>
    <font>
      <sz val="24"/>
      <name val="Arial Cyr"/>
      <charset val="204"/>
    </font>
    <font>
      <sz val="18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b/>
      <sz val="14"/>
      <color indexed="10"/>
      <name val="Arial Cyr"/>
      <charset val="204"/>
    </font>
    <font>
      <sz val="10"/>
      <color indexed="10"/>
      <name val="Arial Cyr"/>
      <charset val="204"/>
    </font>
    <font>
      <b/>
      <sz val="24"/>
      <color indexed="10"/>
      <name val="Arial Cyr"/>
      <charset val="204"/>
    </font>
    <font>
      <b/>
      <sz val="24"/>
      <name val="Arial Cyr"/>
      <charset val="204"/>
    </font>
    <font>
      <sz val="14"/>
      <color indexed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/>
    <xf numFmtId="0" fontId="10" fillId="0" borderId="0" xfId="0" applyFont="1"/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4" fontId="7" fillId="0" borderId="1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 vertical="center"/>
    </xf>
    <xf numFmtId="4" fontId="13" fillId="0" borderId="1" xfId="0" applyNumberFormat="1" applyFont="1" applyBorder="1" applyAlignment="1">
      <alignment horizontal="right"/>
    </xf>
    <xf numFmtId="4" fontId="7" fillId="2" borderId="1" xfId="0" applyNumberFormat="1" applyFont="1" applyFill="1" applyBorder="1" applyAlignment="1">
      <alignment horizontal="right"/>
    </xf>
    <xf numFmtId="4" fontId="8" fillId="0" borderId="2" xfId="0" applyNumberFormat="1" applyFont="1" applyBorder="1" applyAlignment="1">
      <alignment horizontal="center"/>
    </xf>
    <xf numFmtId="4" fontId="8" fillId="2" borderId="2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right" vertical="center"/>
    </xf>
    <xf numFmtId="4" fontId="8" fillId="0" borderId="1" xfId="0" applyNumberFormat="1" applyFont="1" applyBorder="1"/>
    <xf numFmtId="4" fontId="9" fillId="0" borderId="1" xfId="0" applyNumberFormat="1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H48"/>
  <sheetViews>
    <sheetView tabSelected="1" zoomScale="75" zoomScaleNormal="75" workbookViewId="0">
      <pane ySplit="14" topLeftCell="A15" activePane="bottomLeft" state="frozenSplit"/>
      <selection pane="bottomLeft" activeCell="A25" sqref="A25"/>
    </sheetView>
  </sheetViews>
  <sheetFormatPr defaultRowHeight="18"/>
  <cols>
    <col min="1" max="1" width="114" style="6" customWidth="1"/>
    <col min="2" max="2" width="22.7109375" style="4" customWidth="1"/>
    <col min="3" max="3" width="17.28515625" hidden="1" customWidth="1"/>
    <col min="4" max="4" width="16.28515625" hidden="1" customWidth="1"/>
    <col min="5" max="5" width="16.5703125" hidden="1" customWidth="1"/>
    <col min="6" max="6" width="0.28515625" hidden="1" customWidth="1"/>
    <col min="7" max="7" width="24.85546875" style="8" customWidth="1"/>
    <col min="8" max="8" width="25.85546875" customWidth="1"/>
    <col min="9" max="9" width="12.42578125" customWidth="1"/>
    <col min="16" max="16" width="8.5703125" customWidth="1"/>
  </cols>
  <sheetData>
    <row r="1" spans="1:8">
      <c r="H1" s="13" t="s">
        <v>10</v>
      </c>
    </row>
    <row r="2" spans="1:8">
      <c r="H2" s="13" t="s">
        <v>4</v>
      </c>
    </row>
    <row r="3" spans="1:8">
      <c r="H3" s="13" t="s">
        <v>7</v>
      </c>
    </row>
    <row r="4" spans="1:8">
      <c r="H4" s="13" t="s">
        <v>5</v>
      </c>
    </row>
    <row r="5" spans="1:8">
      <c r="H5" s="13" t="s">
        <v>6</v>
      </c>
    </row>
    <row r="6" spans="1:8">
      <c r="H6" s="13" t="s">
        <v>8</v>
      </c>
    </row>
    <row r="7" spans="1:8">
      <c r="H7" s="13" t="s">
        <v>17</v>
      </c>
    </row>
    <row r="11" spans="1:8" s="2" customFormat="1" ht="30.75" customHeight="1">
      <c r="A11" s="31" t="s">
        <v>2</v>
      </c>
      <c r="B11" s="31"/>
      <c r="C11" s="31"/>
      <c r="D11" s="31"/>
      <c r="E11" s="31"/>
      <c r="F11" s="31"/>
      <c r="G11" s="31"/>
      <c r="H11" s="31"/>
    </row>
    <row r="12" spans="1:8" s="1" customFormat="1" ht="33" customHeight="1">
      <c r="A12" s="31" t="s">
        <v>18</v>
      </c>
      <c r="B12" s="31"/>
      <c r="C12" s="31"/>
      <c r="D12" s="31"/>
      <c r="E12" s="31"/>
      <c r="F12" s="31"/>
      <c r="G12" s="31"/>
      <c r="H12" s="31"/>
    </row>
    <row r="13" spans="1:8" s="1" customFormat="1" ht="33" customHeight="1">
      <c r="A13" s="11"/>
      <c r="B13" s="5"/>
      <c r="C13" s="3"/>
      <c r="D13" s="3"/>
      <c r="E13" s="3"/>
      <c r="F13" s="3"/>
      <c r="G13" s="7"/>
      <c r="H13" s="12" t="s">
        <v>3</v>
      </c>
    </row>
    <row r="14" spans="1:8" ht="30.75" customHeight="1">
      <c r="A14" s="9" t="s">
        <v>1</v>
      </c>
      <c r="B14" s="10" t="s">
        <v>9</v>
      </c>
      <c r="C14" s="30" t="s">
        <v>0</v>
      </c>
      <c r="D14" s="30"/>
      <c r="E14" s="30"/>
      <c r="F14" s="30"/>
      <c r="G14" s="10" t="s">
        <v>11</v>
      </c>
      <c r="H14" s="10" t="s">
        <v>19</v>
      </c>
    </row>
    <row r="15" spans="1:8" ht="45.75">
      <c r="A15" s="24" t="s">
        <v>20</v>
      </c>
      <c r="B15" s="22">
        <v>455758.12</v>
      </c>
      <c r="C15" s="17"/>
      <c r="D15" s="17"/>
      <c r="E15" s="17"/>
      <c r="F15" s="17"/>
      <c r="G15" s="27"/>
      <c r="H15" s="19"/>
    </row>
    <row r="16" spans="1:8" ht="30.75">
      <c r="A16" s="25" t="s">
        <v>21</v>
      </c>
      <c r="B16" s="22">
        <v>86670</v>
      </c>
      <c r="C16" s="17"/>
      <c r="D16" s="17"/>
      <c r="E16" s="17"/>
      <c r="F16" s="17"/>
      <c r="G16" s="27"/>
      <c r="H16" s="19"/>
    </row>
    <row r="17" spans="1:8">
      <c r="A17" s="25" t="s">
        <v>22</v>
      </c>
      <c r="B17" s="22">
        <v>153385.51999999999</v>
      </c>
      <c r="C17" s="17"/>
      <c r="D17" s="17"/>
      <c r="E17" s="17"/>
      <c r="F17" s="17"/>
      <c r="G17" s="27"/>
      <c r="H17" s="19"/>
    </row>
    <row r="18" spans="1:8" ht="30.75">
      <c r="A18" s="25" t="s">
        <v>14</v>
      </c>
      <c r="B18" s="22">
        <v>100000</v>
      </c>
      <c r="C18" s="17"/>
      <c r="D18" s="17"/>
      <c r="E18" s="17"/>
      <c r="F18" s="17"/>
      <c r="G18" s="27"/>
      <c r="H18" s="19"/>
    </row>
    <row r="19" spans="1:8">
      <c r="A19" s="25" t="s">
        <v>23</v>
      </c>
      <c r="B19" s="22"/>
      <c r="C19" s="17"/>
      <c r="D19" s="17"/>
      <c r="E19" s="17"/>
      <c r="F19" s="17"/>
      <c r="G19" s="28">
        <v>4424591.84</v>
      </c>
      <c r="H19" s="28"/>
    </row>
    <row r="20" spans="1:8" ht="30.75">
      <c r="A20" s="25" t="s">
        <v>24</v>
      </c>
      <c r="B20" s="22">
        <v>6319190.1799999997</v>
      </c>
      <c r="C20" s="17"/>
      <c r="D20" s="17"/>
      <c r="E20" s="17"/>
      <c r="F20" s="17"/>
      <c r="G20" s="28">
        <v>6071997.6200000001</v>
      </c>
      <c r="H20" s="28">
        <v>5829948.1699999999</v>
      </c>
    </row>
    <row r="21" spans="1:8">
      <c r="A21" s="25" t="s">
        <v>25</v>
      </c>
      <c r="B21" s="22">
        <v>23149623.010000002</v>
      </c>
      <c r="C21" s="17"/>
      <c r="D21" s="17"/>
      <c r="E21" s="17"/>
      <c r="F21" s="17"/>
      <c r="G21" s="28">
        <v>29410385.489999998</v>
      </c>
      <c r="H21" s="28">
        <v>24850000</v>
      </c>
    </row>
    <row r="22" spans="1:8">
      <c r="A22" s="25" t="s">
        <v>15</v>
      </c>
      <c r="B22" s="22">
        <v>121695097.45</v>
      </c>
      <c r="C22" s="17"/>
      <c r="D22" s="17"/>
      <c r="E22" s="17"/>
      <c r="F22" s="17"/>
      <c r="G22" s="19"/>
      <c r="H22" s="19"/>
    </row>
    <row r="23" spans="1:8" ht="45.75">
      <c r="A23" s="25" t="s">
        <v>26</v>
      </c>
      <c r="B23" s="22">
        <v>3000000</v>
      </c>
      <c r="C23" s="17"/>
      <c r="D23" s="17"/>
      <c r="E23" s="17"/>
      <c r="F23" s="17"/>
      <c r="G23" s="19"/>
      <c r="H23" s="19"/>
    </row>
    <row r="24" spans="1:8">
      <c r="A24" s="25" t="s">
        <v>38</v>
      </c>
      <c r="B24" s="22">
        <v>1212847.02</v>
      </c>
      <c r="C24" s="17"/>
      <c r="D24" s="17"/>
      <c r="E24" s="17"/>
      <c r="F24" s="17"/>
      <c r="G24" s="27"/>
      <c r="H24" s="19"/>
    </row>
    <row r="25" spans="1:8" ht="30">
      <c r="A25" s="26" t="s">
        <v>37</v>
      </c>
      <c r="B25" s="22">
        <v>18626517</v>
      </c>
      <c r="C25" s="18"/>
      <c r="D25" s="18"/>
      <c r="E25" s="18"/>
      <c r="F25" s="18"/>
      <c r="G25" s="18">
        <v>16639235</v>
      </c>
      <c r="H25" s="18">
        <v>15830549</v>
      </c>
    </row>
    <row r="26" spans="1:8" ht="30">
      <c r="A26" s="26" t="s">
        <v>27</v>
      </c>
      <c r="B26" s="22">
        <v>-377606</v>
      </c>
      <c r="C26" s="17"/>
      <c r="D26" s="17"/>
      <c r="E26" s="17"/>
      <c r="F26" s="17"/>
      <c r="G26" s="18"/>
      <c r="H26" s="18"/>
    </row>
    <row r="27" spans="1:8">
      <c r="A27" s="26" t="s">
        <v>28</v>
      </c>
      <c r="B27" s="22">
        <v>2799560.33</v>
      </c>
      <c r="C27" s="17"/>
      <c r="D27" s="17"/>
      <c r="E27" s="17"/>
      <c r="F27" s="17"/>
      <c r="G27" s="18"/>
      <c r="H27" s="18"/>
    </row>
    <row r="28" spans="1:8">
      <c r="A28" s="26" t="s">
        <v>16</v>
      </c>
      <c r="B28" s="22">
        <v>3010911</v>
      </c>
      <c r="C28" s="17"/>
      <c r="D28" s="17"/>
      <c r="E28" s="17"/>
      <c r="F28" s="17"/>
      <c r="G28" s="28">
        <v>3089250</v>
      </c>
      <c r="H28" s="28">
        <v>3181928</v>
      </c>
    </row>
    <row r="29" spans="1:8" ht="30">
      <c r="A29" s="26" t="s">
        <v>29</v>
      </c>
      <c r="B29" s="22">
        <v>2450000</v>
      </c>
      <c r="C29" s="17"/>
      <c r="D29" s="17"/>
      <c r="E29" s="17"/>
      <c r="F29" s="17"/>
      <c r="G29" s="18"/>
      <c r="H29" s="18"/>
    </row>
    <row r="30" spans="1:8" ht="30">
      <c r="A30" s="26" t="s">
        <v>30</v>
      </c>
      <c r="B30" s="22">
        <v>169306.23</v>
      </c>
      <c r="C30" s="17"/>
      <c r="D30" s="17"/>
      <c r="E30" s="17"/>
      <c r="F30" s="17"/>
      <c r="G30" s="28">
        <v>188113.63</v>
      </c>
      <c r="H30" s="28">
        <v>200958.33</v>
      </c>
    </row>
    <row r="31" spans="1:8">
      <c r="A31" s="26" t="s">
        <v>31</v>
      </c>
      <c r="B31" s="22"/>
      <c r="C31" s="17"/>
      <c r="D31" s="17"/>
      <c r="E31" s="17"/>
      <c r="F31" s="17"/>
      <c r="G31" s="18"/>
      <c r="H31" s="28">
        <v>2149540.8199999998</v>
      </c>
    </row>
    <row r="32" spans="1:8">
      <c r="A32" s="26" t="s">
        <v>32</v>
      </c>
      <c r="B32" s="22">
        <v>900000</v>
      </c>
      <c r="C32" s="17"/>
      <c r="D32" s="17"/>
      <c r="E32" s="17"/>
      <c r="F32" s="17"/>
      <c r="G32" s="28">
        <v>885545.45</v>
      </c>
      <c r="H32" s="28">
        <v>821075.75</v>
      </c>
    </row>
    <row r="33" spans="1:8" ht="30">
      <c r="A33" s="26" t="s">
        <v>33</v>
      </c>
      <c r="B33" s="22">
        <f>4035058+1796760</f>
        <v>5831818</v>
      </c>
      <c r="C33" s="17"/>
      <c r="D33" s="17"/>
      <c r="E33" s="17"/>
      <c r="F33" s="17"/>
      <c r="G33" s="28">
        <f>4096282+1796760</f>
        <v>5893042</v>
      </c>
      <c r="H33" s="28">
        <f>4170380+1796760</f>
        <v>5967140</v>
      </c>
    </row>
    <row r="34" spans="1:8" ht="90">
      <c r="A34" s="26" t="s">
        <v>34</v>
      </c>
      <c r="B34" s="22">
        <v>159688</v>
      </c>
      <c r="C34" s="17"/>
      <c r="D34" s="17"/>
      <c r="E34" s="17"/>
      <c r="F34" s="17"/>
      <c r="G34" s="29"/>
      <c r="H34" s="18"/>
    </row>
    <row r="35" spans="1:8" ht="30">
      <c r="A35" s="26" t="s">
        <v>35</v>
      </c>
      <c r="B35" s="22">
        <v>52824744</v>
      </c>
      <c r="C35" s="17"/>
      <c r="D35" s="17"/>
      <c r="E35" s="17"/>
      <c r="F35" s="17"/>
      <c r="G35" s="28">
        <v>52465392</v>
      </c>
      <c r="H35" s="28">
        <v>52106040</v>
      </c>
    </row>
    <row r="36" spans="1:8" ht="45">
      <c r="A36" s="26" t="s">
        <v>13</v>
      </c>
      <c r="B36" s="23">
        <v>2568323.23</v>
      </c>
      <c r="C36" s="17"/>
      <c r="D36" s="17"/>
      <c r="E36" s="17"/>
      <c r="F36" s="17"/>
      <c r="G36" s="20"/>
      <c r="H36" s="17"/>
    </row>
    <row r="37" spans="1:8">
      <c r="A37" s="26" t="s">
        <v>36</v>
      </c>
      <c r="B37" s="23">
        <v>16659826.810000001</v>
      </c>
      <c r="C37" s="17"/>
      <c r="D37" s="17"/>
      <c r="E37" s="17"/>
      <c r="F37" s="17"/>
      <c r="G37" s="20"/>
      <c r="H37" s="17"/>
    </row>
    <row r="38" spans="1:8" hidden="1">
      <c r="A38" s="15"/>
      <c r="B38" s="21"/>
      <c r="C38" s="17"/>
      <c r="D38" s="17"/>
      <c r="E38" s="17"/>
      <c r="F38" s="17"/>
      <c r="G38" s="20"/>
      <c r="H38" s="17"/>
    </row>
    <row r="39" spans="1:8" hidden="1">
      <c r="A39" s="15"/>
      <c r="B39" s="21"/>
      <c r="C39" s="17"/>
      <c r="D39" s="17"/>
      <c r="E39" s="17"/>
      <c r="F39" s="17"/>
      <c r="G39" s="20"/>
      <c r="H39" s="17"/>
    </row>
    <row r="40" spans="1:8" hidden="1">
      <c r="A40" s="15"/>
      <c r="B40" s="21"/>
      <c r="C40" s="17"/>
      <c r="D40" s="17"/>
      <c r="E40" s="17"/>
      <c r="F40" s="17"/>
      <c r="G40" s="20"/>
      <c r="H40" s="17"/>
    </row>
    <row r="41" spans="1:8" hidden="1">
      <c r="A41" s="15"/>
      <c r="B41" s="21"/>
      <c r="C41" s="17"/>
      <c r="D41" s="17"/>
      <c r="E41" s="17"/>
      <c r="F41" s="17"/>
      <c r="G41" s="20"/>
      <c r="H41" s="17"/>
    </row>
    <row r="42" spans="1:8" hidden="1">
      <c r="A42" s="16"/>
      <c r="B42" s="21"/>
      <c r="C42" s="17"/>
      <c r="D42" s="17"/>
      <c r="E42" s="17"/>
      <c r="F42" s="17"/>
      <c r="G42" s="20"/>
      <c r="H42" s="17"/>
    </row>
    <row r="43" spans="1:8" hidden="1">
      <c r="A43" s="15"/>
      <c r="B43" s="21"/>
      <c r="C43" s="17"/>
      <c r="D43" s="17"/>
      <c r="E43" s="17"/>
      <c r="F43" s="17"/>
      <c r="G43" s="20"/>
      <c r="H43" s="17"/>
    </row>
    <row r="44" spans="1:8" hidden="1">
      <c r="A44" s="16"/>
      <c r="B44" s="21"/>
      <c r="C44" s="17"/>
      <c r="D44" s="17"/>
      <c r="E44" s="17"/>
      <c r="F44" s="17"/>
      <c r="G44" s="17"/>
      <c r="H44" s="17"/>
    </row>
    <row r="45" spans="1:8" ht="20.25" hidden="1" customHeight="1">
      <c r="A45" s="16"/>
      <c r="B45" s="21"/>
      <c r="C45" s="17"/>
      <c r="D45" s="17"/>
      <c r="E45" s="17"/>
      <c r="F45" s="17"/>
      <c r="G45" s="17"/>
      <c r="H45" s="17"/>
    </row>
    <row r="46" spans="1:8" hidden="1">
      <c r="A46" s="16"/>
      <c r="B46" s="21"/>
      <c r="C46" s="17"/>
      <c r="D46" s="17"/>
      <c r="E46" s="17"/>
      <c r="F46" s="17"/>
      <c r="G46" s="20"/>
      <c r="H46" s="17"/>
    </row>
    <row r="47" spans="1:8" hidden="1">
      <c r="A47" s="16"/>
      <c r="B47" s="21"/>
      <c r="C47" s="17"/>
      <c r="D47" s="17"/>
      <c r="E47" s="17"/>
      <c r="F47" s="17"/>
      <c r="G47" s="20"/>
      <c r="H47" s="17"/>
    </row>
    <row r="48" spans="1:8">
      <c r="A48" s="14" t="s">
        <v>12</v>
      </c>
      <c r="B48" s="18">
        <f>B15+B16+B18+B19+B20+B21+B22+B23+B24+B25+B26+B27+B28+B29+B30+B31+B32+B33+B34+B35+B36+B37+B38+B39+B40+B41+B42+B43+B44+B45+B46+B47+B17</f>
        <v>261795659.90000001</v>
      </c>
      <c r="C48" s="18">
        <f t="shared" ref="C48:H48" si="0">C15+C16+C18+C19+C20+C21+C22+C23+C24+C25+C26+C27+C28+C29+C30+C31+C32+C33+C34+C35+C36+C37+C38+C39+C40+C41+C42+C43+C44+C45+C46+C47+C17</f>
        <v>0</v>
      </c>
      <c r="D48" s="18">
        <f t="shared" si="0"/>
        <v>0</v>
      </c>
      <c r="E48" s="18">
        <f t="shared" si="0"/>
        <v>0</v>
      </c>
      <c r="F48" s="18">
        <f t="shared" si="0"/>
        <v>0</v>
      </c>
      <c r="G48" s="18">
        <f t="shared" si="0"/>
        <v>119067553.03</v>
      </c>
      <c r="H48" s="18">
        <f t="shared" si="0"/>
        <v>110937180.06999999</v>
      </c>
    </row>
  </sheetData>
  <mergeCells count="3">
    <mergeCell ref="C14:F14"/>
    <mergeCell ref="A11:H11"/>
    <mergeCell ref="A12:H12"/>
  </mergeCells>
  <phoneticPr fontId="3" type="noConversion"/>
  <pageMargins left="0.94488188976377963" right="0.19685039370078741" top="0.39370078740157483" bottom="0.39370078740157483" header="0.31496062992125984" footer="0.31496062992125984"/>
  <pageSetup paperSize="9" scale="45" orientation="portrait" r:id="rId1"/>
  <headerFooter alignWithMargins="0"/>
  <cellWatches>
    <cellWatch r="A12"/>
  </cellWatche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>
      <selection activeCell="A13" sqref="A13"/>
    </sheetView>
  </sheetViews>
  <sheetFormatPr defaultRowHeight="12.75"/>
  <cols>
    <col min="1" max="1" width="5.7109375" customWidth="1"/>
  </cols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Unknown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2023-09-11T06:31:55Z</cp:lastPrinted>
  <dcterms:created xsi:type="dcterms:W3CDTF">2007-02-27T11:10:18Z</dcterms:created>
  <dcterms:modified xsi:type="dcterms:W3CDTF">2025-02-06T04:21:13Z</dcterms:modified>
</cp:coreProperties>
</file>